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640" windowHeight="11760"/>
  </bookViews>
  <sheets>
    <sheet name="Прил 3" sheetId="1" r:id="rId1"/>
    <sheet name="Лист1" sheetId="2" r:id="rId2"/>
  </sheets>
  <definedNames>
    <definedName name="_xlnm.Print_Titles" localSheetId="0">'Прил 3'!$12:$15</definedName>
  </definedNames>
  <calcPr calcId="124519"/>
</workbook>
</file>

<file path=xl/calcChain.xml><?xml version="1.0" encoding="utf-8"?>
<calcChain xmlns="http://schemas.openxmlformats.org/spreadsheetml/2006/main">
  <c r="P22" i="1"/>
  <c r="O22"/>
  <c r="N22"/>
  <c r="M22"/>
  <c r="N15"/>
  <c r="O15"/>
  <c r="P15"/>
  <c r="K22"/>
  <c r="J22"/>
  <c r="I22"/>
  <c r="H22"/>
  <c r="I15"/>
  <c r="J15"/>
  <c r="K15"/>
  <c r="D22"/>
  <c r="E22"/>
  <c r="F22"/>
  <c r="D15"/>
  <c r="E15"/>
  <c r="F15"/>
  <c r="M15"/>
  <c r="H15"/>
  <c r="C22"/>
  <c r="C15"/>
  <c r="Q22"/>
  <c r="Q15"/>
  <c r="L22"/>
  <c r="L15"/>
  <c r="G22"/>
  <c r="G15"/>
</calcChain>
</file>

<file path=xl/sharedStrings.xml><?xml version="1.0" encoding="utf-8"?>
<sst xmlns="http://schemas.openxmlformats.org/spreadsheetml/2006/main" count="66" uniqueCount="32">
  <si>
    <t>№ п/п</t>
  </si>
  <si>
    <t>Наименование МО</t>
  </si>
  <si>
    <t>Расселенная площадь</t>
  </si>
  <si>
    <t>I
квартал</t>
  </si>
  <si>
    <t>кв.м</t>
  </si>
  <si>
    <t>II
квартал</t>
  </si>
  <si>
    <t>III
квартал</t>
  </si>
  <si>
    <t>IV
квартал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</si>
  <si>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</si>
  <si>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</si>
  <si>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</si>
  <si>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</si>
  <si>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</si>
  <si>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Город Дагестанские Огни</t>
  </si>
  <si>
    <t>Город Избербаш</t>
  </si>
  <si>
    <t>Город Кизляр</t>
  </si>
  <si>
    <t>Город Каспийск</t>
  </si>
  <si>
    <t>ПРИЛОЖЕНИЕ № 3</t>
  </si>
  <si>
    <t>Кумторкалинский район</t>
  </si>
  <si>
    <t>Унцукульский район</t>
  </si>
  <si>
    <t>Итого по Программе</t>
  </si>
  <si>
    <t>Планируемые показатели выполнения республиканской адресной программы</t>
  </si>
  <si>
    <t>2012 год</t>
  </si>
  <si>
    <t>прил(3ав)25-03-13 ом</t>
  </si>
  <si>
    <t>к республиканской адресной программе «Переселение граждан из аварийного жилищного фонда в Республике Дагестан в 2011 - 2012 годах»</t>
  </si>
  <si>
    <t xml:space="preserve"> «Переселение граждан из аварийного жилищного фонда в Республике Дагестан в 2011 - 2012  годах»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</si>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</sst>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/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view="pageLayout" workbookViewId="0">
      <selection activeCell="B32" sqref="B32"/>
    </sheetView>
  </sheetViews>
  <sheetFormatPr defaultRowHeight="15"/>
  <cols>
    <col min="1" max="1" width="6.85546875" bestFit="1" customWidth="1"/>
    <col min="2" max="2" width="42.85546875" bestFit="1" customWidth="1"/>
    <col min="3" max="3" width="11.42578125" customWidth="1"/>
    <col min="4" max="4" width="9.85546875" customWidth="1"/>
    <col min="5" max="5" width="10.28515625" customWidth="1"/>
    <col min="6" max="7" width="11.28515625" bestFit="1" customWidth="1"/>
    <col min="8" max="11" width="8.42578125" bestFit="1" customWidth="1"/>
    <col min="12" max="12" width="9.42578125" bestFit="1" customWidth="1"/>
    <col min="13" max="16" width="8.42578125" bestFit="1" customWidth="1"/>
    <col min="17" max="17" width="9.42578125" bestFit="1" customWidth="1"/>
    <col min="18" max="18" width="0" hidden="1" customWidth="1"/>
  </cols>
  <sheetData>
    <row r="1" spans="1:17">
      <c r="J1" s="7"/>
      <c r="K1" s="8"/>
      <c r="L1" s="8"/>
      <c r="M1" s="20" t="s">
        <v>17</v>
      </c>
      <c r="N1" s="20"/>
      <c r="O1" s="20"/>
      <c r="P1" s="20"/>
      <c r="Q1" s="20"/>
    </row>
    <row r="2" spans="1:17" s="1" customFormat="1" ht="15.75" customHeight="1">
      <c r="K2" s="6"/>
      <c r="L2" s="6"/>
      <c r="M2" s="19" t="s">
        <v>24</v>
      </c>
      <c r="N2" s="19"/>
      <c r="O2" s="19"/>
      <c r="P2" s="19"/>
      <c r="Q2" s="19"/>
    </row>
    <row r="3" spans="1:17" s="1" customFormat="1" ht="7.5" customHeight="1">
      <c r="J3" s="6"/>
      <c r="K3" s="6"/>
      <c r="L3" s="6"/>
      <c r="M3" s="19"/>
      <c r="N3" s="19"/>
      <c r="O3" s="19"/>
      <c r="P3" s="19"/>
      <c r="Q3" s="19"/>
    </row>
    <row r="4" spans="1:17" s="1" customFormat="1" ht="5.25" customHeight="1">
      <c r="J4" s="6"/>
      <c r="K4" s="6"/>
      <c r="L4" s="6"/>
      <c r="M4" s="19"/>
      <c r="N4" s="19"/>
      <c r="O4" s="19"/>
      <c r="P4" s="19"/>
      <c r="Q4" s="19"/>
    </row>
    <row r="5" spans="1:17" s="1" customFormat="1">
      <c r="J5" s="6"/>
      <c r="K5" s="6"/>
      <c r="L5" s="6"/>
      <c r="M5" s="19"/>
      <c r="N5" s="19"/>
      <c r="O5" s="19"/>
      <c r="P5" s="19"/>
      <c r="Q5" s="19"/>
    </row>
    <row r="6" spans="1:17" s="1" customFormat="1" ht="57" customHeight="1"/>
    <row r="7" spans="1:17" s="1" customFormat="1" ht="15.75">
      <c r="A7" s="21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s="1" customFormat="1" ht="15.75">
      <c r="A8" s="21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s="1" customFormat="1" ht="26.25" customHeight="1"/>
    <row r="10" spans="1:17" s="15" customFormat="1">
      <c r="A10" s="23" t="s">
        <v>0</v>
      </c>
      <c r="B10" s="23" t="s">
        <v>1</v>
      </c>
      <c r="C10" s="23" t="s">
        <v>2</v>
      </c>
      <c r="D10" s="24"/>
      <c r="E10" s="24"/>
      <c r="F10" s="24"/>
      <c r="G10" s="24"/>
      <c r="H10" s="23" t="s">
        <v>9</v>
      </c>
      <c r="I10" s="24"/>
      <c r="J10" s="24"/>
      <c r="K10" s="24"/>
      <c r="L10" s="24"/>
      <c r="M10" s="23" t="s">
        <v>11</v>
      </c>
      <c r="N10" s="24"/>
      <c r="O10" s="24"/>
      <c r="P10" s="24"/>
      <c r="Q10" s="24"/>
    </row>
    <row r="11" spans="1:17" s="15" customForma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s="15" customFormat="1" ht="31.5">
      <c r="A12" s="24"/>
      <c r="B12" s="24"/>
      <c r="C12" s="16" t="s">
        <v>3</v>
      </c>
      <c r="D12" s="16" t="s">
        <v>5</v>
      </c>
      <c r="E12" s="16" t="s">
        <v>6</v>
      </c>
      <c r="F12" s="16" t="s">
        <v>7</v>
      </c>
      <c r="G12" s="16" t="s">
        <v>8</v>
      </c>
      <c r="H12" s="16" t="s">
        <v>3</v>
      </c>
      <c r="I12" s="16" t="s">
        <v>5</v>
      </c>
      <c r="J12" s="16" t="s">
        <v>6</v>
      </c>
      <c r="K12" s="16" t="s">
        <v>7</v>
      </c>
      <c r="L12" s="16" t="s">
        <v>8</v>
      </c>
      <c r="M12" s="16" t="s">
        <v>3</v>
      </c>
      <c r="N12" s="16" t="s">
        <v>5</v>
      </c>
      <c r="O12" s="16" t="s">
        <v>6</v>
      </c>
      <c r="P12" s="16" t="s">
        <v>7</v>
      </c>
      <c r="Q12" s="16" t="s">
        <v>8</v>
      </c>
    </row>
    <row r="13" spans="1:17" s="15" customFormat="1" ht="15.75">
      <c r="A13" s="24"/>
      <c r="B13" s="24"/>
      <c r="C13" s="16" t="s">
        <v>4</v>
      </c>
      <c r="D13" s="16" t="s">
        <v>4</v>
      </c>
      <c r="E13" s="16" t="s">
        <v>4</v>
      </c>
      <c r="F13" s="16" t="s">
        <v>4</v>
      </c>
      <c r="G13" s="16" t="s">
        <v>4</v>
      </c>
      <c r="H13" s="16" t="s">
        <v>10</v>
      </c>
      <c r="I13" s="16" t="s">
        <v>10</v>
      </c>
      <c r="J13" s="16" t="s">
        <v>10</v>
      </c>
      <c r="K13" s="16" t="s">
        <v>10</v>
      </c>
      <c r="L13" s="16" t="s">
        <v>10</v>
      </c>
      <c r="M13" s="16" t="s">
        <v>12</v>
      </c>
      <c r="N13" s="16" t="s">
        <v>12</v>
      </c>
      <c r="O13" s="16" t="s">
        <v>12</v>
      </c>
      <c r="P13" s="16" t="s">
        <v>12</v>
      </c>
      <c r="Q13" s="16" t="s">
        <v>12</v>
      </c>
    </row>
    <row r="14" spans="1:17" s="1" customFormat="1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</row>
    <row r="15" spans="1:17" s="9" customFormat="1" ht="22.5" customHeight="1">
      <c r="A15" s="4"/>
      <c r="B15" s="4" t="s">
        <v>20</v>
      </c>
      <c r="C15" s="13">
        <f>SUM(C16:C21)</f>
        <v>2125.8000000000002</v>
      </c>
      <c r="D15" s="13">
        <f t="shared" ref="D15:F15" si="0">SUM(D16:D21)</f>
        <v>5661.9</v>
      </c>
      <c r="E15" s="13">
        <f t="shared" si="0"/>
        <v>0</v>
      </c>
      <c r="F15" s="13">
        <f t="shared" si="0"/>
        <v>4905.7700000000004</v>
      </c>
      <c r="G15" s="13">
        <f>SUM(G16:G21)</f>
        <v>12693.47</v>
      </c>
      <c r="H15" s="11">
        <f>SUM(H16:H21)</f>
        <v>36</v>
      </c>
      <c r="I15" s="11">
        <f t="shared" ref="I15:K15" si="1">SUM(I16:I21)</f>
        <v>90</v>
      </c>
      <c r="J15" s="11">
        <f t="shared" si="1"/>
        <v>217</v>
      </c>
      <c r="K15" s="11">
        <f t="shared" si="1"/>
        <v>0</v>
      </c>
      <c r="L15" s="11">
        <f>SUM(L16:L21)</f>
        <v>343</v>
      </c>
      <c r="M15" s="11">
        <f>SUM(M16:M21)</f>
        <v>125</v>
      </c>
      <c r="N15" s="11">
        <f t="shared" ref="N15:P15" si="2">SUM(N16:N21)</f>
        <v>298</v>
      </c>
      <c r="O15" s="11">
        <f t="shared" si="2"/>
        <v>501</v>
      </c>
      <c r="P15" s="11">
        <f t="shared" si="2"/>
        <v>201</v>
      </c>
      <c r="Q15" s="11">
        <f>SUM(Q16:Q21)</f>
        <v>1125</v>
      </c>
    </row>
    <row r="16" spans="1:17" s="1" customFormat="1" ht="15.75">
      <c r="A16" s="2" t="s">
        <v>26</v>
      </c>
      <c r="B16" s="5" t="s">
        <v>13</v>
      </c>
      <c r="C16" s="14">
        <v>0</v>
      </c>
      <c r="D16" s="14">
        <v>0</v>
      </c>
      <c r="E16" s="14">
        <v>0</v>
      </c>
      <c r="F16" s="14">
        <v>2418.54</v>
      </c>
      <c r="G16" s="14">
        <v>2418.54</v>
      </c>
      <c r="H16" s="12">
        <v>0</v>
      </c>
      <c r="I16" s="12">
        <v>0</v>
      </c>
      <c r="J16" s="12">
        <v>64</v>
      </c>
      <c r="K16" s="12">
        <v>0</v>
      </c>
      <c r="L16" s="12">
        <v>64</v>
      </c>
      <c r="M16" s="12">
        <v>0</v>
      </c>
      <c r="N16" s="12">
        <v>0</v>
      </c>
      <c r="O16" s="12">
        <v>0</v>
      </c>
      <c r="P16" s="12">
        <v>201</v>
      </c>
      <c r="Q16" s="12">
        <v>201</v>
      </c>
    </row>
    <row r="17" spans="1:17" s="1" customFormat="1" ht="15.75">
      <c r="A17" s="2" t="s">
        <v>27</v>
      </c>
      <c r="B17" s="5" t="s">
        <v>14</v>
      </c>
      <c r="C17" s="14">
        <v>2125.8000000000002</v>
      </c>
      <c r="D17" s="14">
        <v>0</v>
      </c>
      <c r="E17" s="14">
        <v>0</v>
      </c>
      <c r="F17" s="14">
        <v>0</v>
      </c>
      <c r="G17" s="14">
        <v>2125.8000000000002</v>
      </c>
      <c r="H17" s="12">
        <v>36</v>
      </c>
      <c r="I17" s="12">
        <v>0</v>
      </c>
      <c r="J17" s="12">
        <v>0</v>
      </c>
      <c r="K17" s="12">
        <v>0</v>
      </c>
      <c r="L17" s="12">
        <v>36</v>
      </c>
      <c r="M17" s="12">
        <v>125</v>
      </c>
      <c r="N17" s="12">
        <v>0</v>
      </c>
      <c r="O17" s="12">
        <v>0</v>
      </c>
      <c r="P17" s="12">
        <v>0</v>
      </c>
      <c r="Q17" s="12">
        <v>125</v>
      </c>
    </row>
    <row r="18" spans="1:17" s="1" customFormat="1" ht="15.75">
      <c r="A18" s="2" t="s">
        <v>28</v>
      </c>
      <c r="B18" s="5" t="s">
        <v>15</v>
      </c>
      <c r="C18" s="14">
        <v>0</v>
      </c>
      <c r="D18" s="14">
        <v>2098</v>
      </c>
      <c r="E18" s="14">
        <v>0</v>
      </c>
      <c r="F18" s="14">
        <v>0</v>
      </c>
      <c r="G18" s="14">
        <v>2098</v>
      </c>
      <c r="H18" s="12">
        <v>0</v>
      </c>
      <c r="I18" s="12">
        <v>32</v>
      </c>
      <c r="J18" s="12">
        <v>0</v>
      </c>
      <c r="K18" s="12">
        <v>0</v>
      </c>
      <c r="L18" s="12">
        <v>32</v>
      </c>
      <c r="M18" s="12">
        <v>0</v>
      </c>
      <c r="N18" s="12">
        <v>90</v>
      </c>
      <c r="O18" s="12">
        <v>0</v>
      </c>
      <c r="P18" s="12">
        <v>0</v>
      </c>
      <c r="Q18" s="12">
        <v>90</v>
      </c>
    </row>
    <row r="19" spans="1:17" s="1" customFormat="1" ht="15.75">
      <c r="A19" s="2" t="s">
        <v>29</v>
      </c>
      <c r="B19" s="5" t="s">
        <v>16</v>
      </c>
      <c r="C19" s="14">
        <v>0</v>
      </c>
      <c r="D19" s="14">
        <v>0</v>
      </c>
      <c r="E19" s="14">
        <v>0</v>
      </c>
      <c r="F19" s="14">
        <v>2487.23</v>
      </c>
      <c r="G19" s="14">
        <v>2487.23</v>
      </c>
      <c r="H19" s="12">
        <v>0</v>
      </c>
      <c r="I19" s="12">
        <v>0</v>
      </c>
      <c r="J19" s="12">
        <v>153</v>
      </c>
      <c r="K19" s="12">
        <v>0</v>
      </c>
      <c r="L19" s="12">
        <v>153</v>
      </c>
      <c r="M19" s="12">
        <v>0</v>
      </c>
      <c r="N19" s="12">
        <v>0</v>
      </c>
      <c r="O19" s="12">
        <v>501</v>
      </c>
      <c r="P19" s="12">
        <v>0</v>
      </c>
      <c r="Q19" s="12">
        <v>501</v>
      </c>
    </row>
    <row r="20" spans="1:17" s="1" customFormat="1" ht="15.75">
      <c r="A20" s="2" t="s">
        <v>30</v>
      </c>
      <c r="B20" s="5" t="s">
        <v>18</v>
      </c>
      <c r="C20" s="14">
        <v>0</v>
      </c>
      <c r="D20" s="14">
        <v>1434</v>
      </c>
      <c r="E20" s="14">
        <v>0</v>
      </c>
      <c r="F20" s="14">
        <v>0</v>
      </c>
      <c r="G20" s="14">
        <v>1434</v>
      </c>
      <c r="H20" s="12">
        <v>0</v>
      </c>
      <c r="I20" s="12">
        <v>18</v>
      </c>
      <c r="J20" s="12">
        <v>0</v>
      </c>
      <c r="K20" s="12">
        <v>0</v>
      </c>
      <c r="L20" s="12">
        <v>18</v>
      </c>
      <c r="M20" s="12">
        <v>0</v>
      </c>
      <c r="N20" s="12">
        <v>65</v>
      </c>
      <c r="O20" s="12">
        <v>0</v>
      </c>
      <c r="P20" s="12">
        <v>0</v>
      </c>
      <c r="Q20" s="12">
        <v>65</v>
      </c>
    </row>
    <row r="21" spans="1:17" s="1" customFormat="1" ht="15.75">
      <c r="A21" s="2" t="s">
        <v>31</v>
      </c>
      <c r="B21" s="5" t="s">
        <v>19</v>
      </c>
      <c r="C21" s="14">
        <v>0</v>
      </c>
      <c r="D21" s="14">
        <v>2129.9</v>
      </c>
      <c r="E21" s="14">
        <v>0</v>
      </c>
      <c r="F21" s="14">
        <v>0</v>
      </c>
      <c r="G21" s="14">
        <v>2129.9</v>
      </c>
      <c r="H21" s="12">
        <v>0</v>
      </c>
      <c r="I21" s="12">
        <v>40</v>
      </c>
      <c r="J21" s="12">
        <v>0</v>
      </c>
      <c r="K21" s="12">
        <v>0</v>
      </c>
      <c r="L21" s="12">
        <v>40</v>
      </c>
      <c r="M21" s="12">
        <v>0</v>
      </c>
      <c r="N21" s="12">
        <v>143</v>
      </c>
      <c r="O21" s="12">
        <v>0</v>
      </c>
      <c r="P21" s="12">
        <v>0</v>
      </c>
      <c r="Q21" s="12">
        <v>143</v>
      </c>
    </row>
    <row r="22" spans="1:17" s="9" customFormat="1" ht="26.25" customHeight="1">
      <c r="A22" s="10"/>
      <c r="B22" s="4" t="s">
        <v>22</v>
      </c>
      <c r="C22" s="13">
        <f>SUM(C23:C28)</f>
        <v>2125.8000000000002</v>
      </c>
      <c r="D22" s="13">
        <f t="shared" ref="D22:F22" si="3">SUM(D23:D28)</f>
        <v>5661.9</v>
      </c>
      <c r="E22" s="13">
        <f t="shared" si="3"/>
        <v>0</v>
      </c>
      <c r="F22" s="13">
        <f t="shared" si="3"/>
        <v>4905.7700000000004</v>
      </c>
      <c r="G22" s="13">
        <f>SUM(G23:G28)</f>
        <v>12693.47</v>
      </c>
      <c r="H22" s="11">
        <f>SUM(H23:H28)</f>
        <v>36</v>
      </c>
      <c r="I22" s="11">
        <f t="shared" ref="I22" si="4">SUM(I23:I28)</f>
        <v>90</v>
      </c>
      <c r="J22" s="11">
        <f t="shared" ref="J22" si="5">SUM(J23:J28)</f>
        <v>217</v>
      </c>
      <c r="K22" s="11">
        <f t="shared" ref="K22" si="6">SUM(K23:K28)</f>
        <v>0</v>
      </c>
      <c r="L22" s="11">
        <f>SUM(L23:L28)</f>
        <v>343</v>
      </c>
      <c r="M22" s="11">
        <f>SUM(M23:M28)</f>
        <v>125</v>
      </c>
      <c r="N22" s="11">
        <f t="shared" ref="N22" si="7">SUM(N23:N28)</f>
        <v>298</v>
      </c>
      <c r="O22" s="11">
        <f t="shared" ref="O22" si="8">SUM(O23:O28)</f>
        <v>0</v>
      </c>
      <c r="P22" s="11">
        <f t="shared" ref="P22" si="9">SUM(P23:P28)</f>
        <v>702</v>
      </c>
      <c r="Q22" s="11">
        <f>SUM(Q23:Q28)</f>
        <v>1125</v>
      </c>
    </row>
    <row r="23" spans="1:17" s="1" customFormat="1" ht="15.75">
      <c r="A23" s="2" t="s">
        <v>26</v>
      </c>
      <c r="B23" s="5" t="s">
        <v>13</v>
      </c>
      <c r="C23" s="14">
        <v>0</v>
      </c>
      <c r="D23" s="14">
        <v>0</v>
      </c>
      <c r="E23" s="14">
        <v>0</v>
      </c>
      <c r="F23" s="14">
        <v>2418.54</v>
      </c>
      <c r="G23" s="14">
        <v>2418.54</v>
      </c>
      <c r="H23" s="12">
        <v>0</v>
      </c>
      <c r="I23" s="12">
        <v>0</v>
      </c>
      <c r="J23" s="12">
        <v>64</v>
      </c>
      <c r="K23" s="12">
        <v>0</v>
      </c>
      <c r="L23" s="12">
        <v>64</v>
      </c>
      <c r="M23" s="12">
        <v>0</v>
      </c>
      <c r="N23" s="12">
        <v>0</v>
      </c>
      <c r="O23" s="12">
        <v>0</v>
      </c>
      <c r="P23" s="12">
        <v>201</v>
      </c>
      <c r="Q23" s="12">
        <v>201</v>
      </c>
    </row>
    <row r="24" spans="1:17" s="1" customFormat="1" ht="15.75">
      <c r="A24" s="2" t="s">
        <v>27</v>
      </c>
      <c r="B24" s="5" t="s">
        <v>14</v>
      </c>
      <c r="C24" s="14">
        <v>2125.8000000000002</v>
      </c>
      <c r="D24" s="14">
        <v>0</v>
      </c>
      <c r="E24" s="14">
        <v>0</v>
      </c>
      <c r="F24" s="14">
        <v>0</v>
      </c>
      <c r="G24" s="14">
        <v>2125.8000000000002</v>
      </c>
      <c r="H24" s="12">
        <v>36</v>
      </c>
      <c r="I24" s="12">
        <v>0</v>
      </c>
      <c r="J24" s="12">
        <v>0</v>
      </c>
      <c r="K24" s="12">
        <v>0</v>
      </c>
      <c r="L24" s="12">
        <v>36</v>
      </c>
      <c r="M24" s="12">
        <v>125</v>
      </c>
      <c r="N24" s="12">
        <v>0</v>
      </c>
      <c r="O24" s="12">
        <v>0</v>
      </c>
      <c r="P24" s="12">
        <v>0</v>
      </c>
      <c r="Q24" s="12">
        <v>125</v>
      </c>
    </row>
    <row r="25" spans="1:17" s="1" customFormat="1" ht="15.75">
      <c r="A25" s="2" t="s">
        <v>28</v>
      </c>
      <c r="B25" s="5" t="s">
        <v>15</v>
      </c>
      <c r="C25" s="14">
        <v>0</v>
      </c>
      <c r="D25" s="14">
        <v>2098</v>
      </c>
      <c r="E25" s="14">
        <v>0</v>
      </c>
      <c r="F25" s="14">
        <v>0</v>
      </c>
      <c r="G25" s="14">
        <v>2098</v>
      </c>
      <c r="H25" s="12">
        <v>0</v>
      </c>
      <c r="I25" s="12">
        <v>32</v>
      </c>
      <c r="J25" s="12">
        <v>0</v>
      </c>
      <c r="K25" s="12">
        <v>0</v>
      </c>
      <c r="L25" s="12">
        <v>32</v>
      </c>
      <c r="M25" s="12">
        <v>0</v>
      </c>
      <c r="N25" s="12">
        <v>90</v>
      </c>
      <c r="O25" s="12">
        <v>0</v>
      </c>
      <c r="P25" s="12">
        <v>0</v>
      </c>
      <c r="Q25" s="12">
        <v>90</v>
      </c>
    </row>
    <row r="26" spans="1:17" s="1" customFormat="1" ht="15.75">
      <c r="A26" s="2" t="s">
        <v>29</v>
      </c>
      <c r="B26" s="5" t="s">
        <v>16</v>
      </c>
      <c r="C26" s="14">
        <v>0</v>
      </c>
      <c r="D26" s="14">
        <v>0</v>
      </c>
      <c r="E26" s="14">
        <v>0</v>
      </c>
      <c r="F26" s="14">
        <v>2487.23</v>
      </c>
      <c r="G26" s="14">
        <v>2487.23</v>
      </c>
      <c r="H26" s="12">
        <v>0</v>
      </c>
      <c r="I26" s="12">
        <v>0</v>
      </c>
      <c r="J26" s="12">
        <v>153</v>
      </c>
      <c r="K26" s="12">
        <v>0</v>
      </c>
      <c r="L26" s="12">
        <v>153</v>
      </c>
      <c r="M26" s="12">
        <v>0</v>
      </c>
      <c r="N26" s="12">
        <v>0</v>
      </c>
      <c r="O26" s="12">
        <v>0</v>
      </c>
      <c r="P26" s="12">
        <v>501</v>
      </c>
      <c r="Q26" s="12">
        <v>501</v>
      </c>
    </row>
    <row r="27" spans="1:17" s="1" customFormat="1" ht="15.75">
      <c r="A27" s="2" t="s">
        <v>30</v>
      </c>
      <c r="B27" s="5" t="s">
        <v>18</v>
      </c>
      <c r="C27" s="14">
        <v>0</v>
      </c>
      <c r="D27" s="14">
        <v>1434</v>
      </c>
      <c r="E27" s="14">
        <v>0</v>
      </c>
      <c r="F27" s="14">
        <v>0</v>
      </c>
      <c r="G27" s="14">
        <v>1434</v>
      </c>
      <c r="H27" s="12">
        <v>0</v>
      </c>
      <c r="I27" s="12">
        <v>18</v>
      </c>
      <c r="J27" s="12">
        <v>0</v>
      </c>
      <c r="K27" s="12">
        <v>0</v>
      </c>
      <c r="L27" s="12">
        <v>18</v>
      </c>
      <c r="M27" s="12">
        <v>0</v>
      </c>
      <c r="N27" s="12">
        <v>65</v>
      </c>
      <c r="O27" s="12">
        <v>0</v>
      </c>
      <c r="P27" s="12">
        <v>0</v>
      </c>
      <c r="Q27" s="12">
        <v>65</v>
      </c>
    </row>
    <row r="28" spans="1:17" s="1" customFormat="1" ht="15.75">
      <c r="A28" s="2" t="s">
        <v>31</v>
      </c>
      <c r="B28" s="5" t="s">
        <v>19</v>
      </c>
      <c r="C28" s="14">
        <v>0</v>
      </c>
      <c r="D28" s="14">
        <v>2129.9</v>
      </c>
      <c r="E28" s="14">
        <v>0</v>
      </c>
      <c r="F28" s="14">
        <v>0</v>
      </c>
      <c r="G28" s="14">
        <v>2129.9</v>
      </c>
      <c r="H28" s="12">
        <v>0</v>
      </c>
      <c r="I28" s="12">
        <v>40</v>
      </c>
      <c r="J28" s="12">
        <v>0</v>
      </c>
      <c r="K28" s="12">
        <v>0</v>
      </c>
      <c r="L28" s="12">
        <v>40</v>
      </c>
      <c r="M28" s="12">
        <v>0</v>
      </c>
      <c r="N28" s="12">
        <v>143</v>
      </c>
      <c r="O28" s="12">
        <v>0</v>
      </c>
      <c r="P28" s="12">
        <v>0</v>
      </c>
      <c r="Q28" s="12">
        <v>143</v>
      </c>
    </row>
    <row r="32" spans="1:17">
      <c r="F32" s="17"/>
      <c r="G32" s="17"/>
      <c r="H32" s="17"/>
    </row>
    <row r="35" spans="2:2">
      <c r="B35" s="18" t="s">
        <v>23</v>
      </c>
    </row>
  </sheetData>
  <mergeCells count="9">
    <mergeCell ref="M2:Q5"/>
    <mergeCell ref="M1:Q1"/>
    <mergeCell ref="A8:Q8"/>
    <mergeCell ref="M10:Q11"/>
    <mergeCell ref="A10:A13"/>
    <mergeCell ref="B10:B13"/>
    <mergeCell ref="C10:G11"/>
    <mergeCell ref="H10:L11"/>
    <mergeCell ref="A7:Q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verticalDpi="0" r:id="rId1"/>
  <headerFooter differentFirst="1">
    <oddFooter>&amp;L &amp;P&amp;Rприл(3ав)08-07-11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3</vt:lpstr>
      <vt:lpstr>Лист1</vt:lpstr>
      <vt:lpstr>'Прил 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2013-03-25T08:22:54Z</cp:lastPrinted>
  <dcterms:created xsi:type="dcterms:W3CDTF">2011-07-08T14:55:39Z</dcterms:created>
  <dcterms:modified xsi:type="dcterms:W3CDTF">2013-03-27T09:41:00Z</dcterms:modified>
</cp:coreProperties>
</file>